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C:\Users\Yin Zhang\Desktop\"/>
    </mc:Choice>
  </mc:AlternateContent>
  <xr:revisionPtr revIDLastSave="0" documentId="13_ncr:1_{A2B7A6B6-C170-447D-8D6E-6D9FBD24AA93}" xr6:coauthVersionLast="47" xr6:coauthVersionMax="47" xr10:uidLastSave="{00000000-0000-0000-0000-000000000000}"/>
  <workbookProtection lockStructure="1"/>
  <bookViews>
    <workbookView xWindow="0" yWindow="150" windowWidth="28725" windowHeight="13020" xr2:uid="{00000000-000D-0000-FFFF-FFFF00000000}"/>
  </bookViews>
  <sheets>
    <sheet name="Formula" sheetId="2" r:id="rId1"/>
  </sheets>
  <definedNames>
    <definedName name="_xlnm.Print_Titles" localSheetId="0">Formula!$16:$16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2" l="1"/>
  <c r="F37" i="2"/>
  <c r="I36" i="2"/>
  <c r="H36" i="2"/>
  <c r="I35" i="2"/>
  <c r="H35" i="2"/>
  <c r="I34" i="2"/>
  <c r="H34" i="2"/>
  <c r="I33" i="2"/>
  <c r="H33" i="2"/>
  <c r="I32" i="2"/>
  <c r="H32" i="2"/>
  <c r="I31" i="2"/>
  <c r="H31" i="2"/>
  <c r="I30" i="2"/>
  <c r="H30" i="2"/>
  <c r="I29" i="2"/>
  <c r="H29" i="2"/>
  <c r="I28" i="2"/>
  <c r="H28" i="2"/>
  <c r="I27" i="2"/>
  <c r="H27" i="2"/>
  <c r="I26" i="2"/>
  <c r="H26" i="2"/>
  <c r="I25" i="2"/>
  <c r="H25" i="2"/>
  <c r="I24" i="2"/>
  <c r="H24" i="2"/>
  <c r="I23" i="2"/>
  <c r="H23" i="2"/>
  <c r="I22" i="2"/>
  <c r="H22" i="2"/>
  <c r="I21" i="2"/>
  <c r="H21" i="2"/>
  <c r="I20" i="2"/>
  <c r="H20" i="2"/>
  <c r="I19" i="2"/>
  <c r="H19" i="2"/>
  <c r="I18" i="2"/>
  <c r="H18" i="2"/>
  <c r="H17" i="2"/>
  <c r="F38" i="2" l="1"/>
  <c r="I41" i="2"/>
  <c r="F41" i="2"/>
  <c r="I17" i="2"/>
</calcChain>
</file>

<file path=xl/sharedStrings.xml><?xml version="1.0" encoding="utf-8"?>
<sst xmlns="http://schemas.openxmlformats.org/spreadsheetml/2006/main" count="35" uniqueCount="35">
  <si>
    <t xml:space="preserve">M24_US Rev. 02 </t>
  </si>
  <si>
    <t>Ed. TM  Ver. QM  Appr. CC. 25/06/2019</t>
  </si>
  <si>
    <r>
      <rPr>
        <b/>
        <sz val="16"/>
        <color theme="1"/>
        <rFont val="宋体"/>
        <family val="3"/>
        <charset val="134"/>
      </rPr>
      <t>有机加工产品配方表</t>
    </r>
    <r>
      <rPr>
        <b/>
        <sz val="16"/>
        <color theme="1"/>
        <rFont val="Arial"/>
        <family val="2"/>
      </rPr>
      <t xml:space="preserve"> Formula Sheet for Organic Processed Products</t>
    </r>
    <phoneticPr fontId="1" type="noConversion"/>
  </si>
  <si>
    <r>
      <rPr>
        <i/>
        <sz val="9"/>
        <color theme="1"/>
        <rFont val="宋体"/>
        <family val="3"/>
        <charset val="134"/>
      </rPr>
      <t>每一个认证的加工产品都需要填写此表。</t>
    </r>
    <r>
      <rPr>
        <i/>
        <sz val="9"/>
        <color theme="1"/>
        <rFont val="Arial"/>
        <family val="2"/>
      </rPr>
      <t xml:space="preserve"> </t>
    </r>
    <r>
      <rPr>
        <i/>
        <sz val="9"/>
        <color theme="1"/>
        <rFont val="宋体"/>
        <family val="3"/>
        <charset val="134"/>
      </rPr>
      <t>申请时请提供产品的实际配方。如需更改配方，必须提交</t>
    </r>
    <r>
      <rPr>
        <i/>
        <sz val="9"/>
        <color theme="1"/>
        <rFont val="Arial"/>
        <family val="2"/>
      </rPr>
      <t xml:space="preserve"> BAC </t>
    </r>
    <r>
      <rPr>
        <i/>
        <sz val="9"/>
        <color theme="1"/>
        <rFont val="宋体"/>
        <family val="3"/>
        <charset val="134"/>
      </rPr>
      <t>进行审核批准。</t>
    </r>
    <r>
      <rPr>
        <i/>
        <sz val="9"/>
        <color theme="1"/>
        <rFont val="Arial"/>
        <family val="2"/>
      </rPr>
      <t xml:space="preserve"> </t>
    </r>
    <r>
      <rPr>
        <i/>
        <sz val="9"/>
        <color theme="1"/>
        <rFont val="宋体"/>
        <family val="3"/>
        <charset val="134"/>
      </rPr>
      <t>任何虚假申报或遗漏都将导致不符合。</t>
    </r>
    <r>
      <rPr>
        <i/>
        <sz val="9"/>
        <color theme="1"/>
        <rFont val="Arial"/>
        <family val="2"/>
      </rPr>
      <t xml:space="preserve">Use this form for each multi-ingredient manufactured product to be certified.  Please provide the actual formula of the product at the time of application. Any changes to this formula must be submitted to BAC for review and approval.  Any false declaration or omission will result in a letter of noncompliance being issued. </t>
    </r>
  </si>
  <si>
    <r>
      <rPr>
        <sz val="11"/>
        <color theme="1"/>
        <rFont val="宋体"/>
        <family val="3"/>
        <charset val="134"/>
      </rPr>
      <t>公司名称</t>
    </r>
    <r>
      <rPr>
        <sz val="11"/>
        <color theme="1"/>
        <rFont val="Arial"/>
        <family val="2"/>
      </rPr>
      <t xml:space="preserve"> Company name:</t>
    </r>
  </si>
  <si>
    <r>
      <t xml:space="preserve">               BAC</t>
    </r>
    <r>
      <rPr>
        <sz val="11"/>
        <color theme="1"/>
        <rFont val="宋体"/>
        <family val="3"/>
        <charset val="134"/>
      </rPr>
      <t>代码</t>
    </r>
    <r>
      <rPr>
        <sz val="11"/>
        <color theme="1"/>
        <rFont val="Arial"/>
        <family val="2"/>
      </rPr>
      <t xml:space="preserve">  Bioagricert code:</t>
    </r>
  </si>
  <si>
    <r>
      <rPr>
        <sz val="11"/>
        <color theme="1"/>
        <rFont val="宋体"/>
        <family val="3"/>
        <charset val="134"/>
      </rPr>
      <t>产品名称</t>
    </r>
    <r>
      <rPr>
        <sz val="11"/>
        <color theme="1"/>
        <rFont val="Arial"/>
        <family val="2"/>
      </rPr>
      <t xml:space="preserve"> Product name: </t>
    </r>
  </si>
  <si>
    <r>
      <t xml:space="preserve">               </t>
    </r>
    <r>
      <rPr>
        <sz val="11"/>
        <color theme="1"/>
        <rFont val="宋体"/>
        <family val="3"/>
        <charset val="134"/>
      </rPr>
      <t>品牌名称</t>
    </r>
    <r>
      <rPr>
        <sz val="11"/>
        <color theme="1"/>
        <rFont val="Arial"/>
        <family val="2"/>
      </rPr>
      <t xml:space="preserve"> Brand name(s):</t>
    </r>
  </si>
  <si>
    <r>
      <rPr>
        <sz val="11"/>
        <color rgb="FF212121"/>
        <rFont val="宋体"/>
        <family val="3"/>
        <charset val="134"/>
      </rPr>
      <t>其他标识</t>
    </r>
    <r>
      <rPr>
        <sz val="11"/>
        <color rgb="FF212121"/>
        <rFont val="Arial"/>
        <family val="2"/>
      </rPr>
      <t>(UPC/SKU</t>
    </r>
    <r>
      <rPr>
        <sz val="11"/>
        <color rgb="FF212121"/>
        <rFont val="宋体"/>
        <family val="3"/>
        <charset val="134"/>
      </rPr>
      <t>，净重</t>
    </r>
    <r>
      <rPr>
        <sz val="11"/>
        <color rgb="FF212121"/>
        <rFont val="Arial"/>
        <family val="2"/>
      </rPr>
      <t>):Other ID Marks (UPC/SKU, net wt):</t>
    </r>
  </si>
  <si>
    <r>
      <rPr>
        <sz val="11"/>
        <color theme="1"/>
        <rFont val="宋体"/>
        <family val="3"/>
        <charset val="134"/>
      </rPr>
      <t>产品标签类别</t>
    </r>
    <r>
      <rPr>
        <sz val="11"/>
        <color theme="1"/>
        <rFont val="Arial"/>
        <family val="2"/>
      </rPr>
      <t xml:space="preserve"> Product Labeling Category:</t>
    </r>
  </si>
  <si>
    <r>
      <rPr>
        <sz val="11"/>
        <color theme="1"/>
        <rFont val="宋体"/>
        <family val="3"/>
        <charset val="134"/>
      </rPr>
      <t>产品包装用途</t>
    </r>
    <r>
      <rPr>
        <sz val="11"/>
        <color theme="1"/>
        <rFont val="Arial"/>
        <family val="2"/>
      </rPr>
      <t>Product is packaged for:</t>
    </r>
  </si>
  <si>
    <r>
      <rPr>
        <sz val="11"/>
        <color theme="1"/>
        <rFont val="宋体"/>
        <family val="3"/>
        <charset val="134"/>
      </rPr>
      <t>零售</t>
    </r>
    <r>
      <rPr>
        <sz val="11"/>
        <color theme="1"/>
        <rFont val="Arial"/>
        <family val="2"/>
      </rPr>
      <t>Retail</t>
    </r>
  </si>
  <si>
    <r>
      <rPr>
        <sz val="11"/>
        <color theme="1"/>
        <rFont val="宋体"/>
        <family val="3"/>
        <charset val="134"/>
      </rPr>
      <t>非零售</t>
    </r>
    <r>
      <rPr>
        <sz val="11"/>
        <color theme="1"/>
        <rFont val="Arial"/>
        <family val="2"/>
      </rPr>
      <t>/</t>
    </r>
    <r>
      <rPr>
        <sz val="11"/>
        <color theme="1"/>
        <rFont val="宋体"/>
        <family val="3"/>
        <charset val="134"/>
      </rPr>
      <t>批发</t>
    </r>
    <r>
      <rPr>
        <sz val="11"/>
        <color theme="1"/>
        <rFont val="Arial"/>
        <family val="2"/>
      </rPr>
      <t>Non-retail/wholesale</t>
    </r>
  </si>
  <si>
    <r>
      <rPr>
        <sz val="11"/>
        <color theme="1"/>
        <rFont val="宋体"/>
        <family val="3"/>
        <charset val="134"/>
      </rPr>
      <t>饲料</t>
    </r>
    <r>
      <rPr>
        <sz val="11"/>
        <color theme="1"/>
        <rFont val="Arial"/>
        <family val="2"/>
      </rPr>
      <t>Livestock feed</t>
    </r>
  </si>
  <si>
    <r>
      <rPr>
        <sz val="11"/>
        <color theme="1"/>
        <rFont val="宋体"/>
        <family val="3"/>
        <charset val="134"/>
      </rPr>
      <t>是否附有彩色标签？</t>
    </r>
    <r>
      <rPr>
        <sz val="11"/>
        <color theme="1"/>
        <rFont val="Arial"/>
        <family val="2"/>
      </rPr>
      <t>Color labels attached?</t>
    </r>
  </si>
  <si>
    <r>
      <t xml:space="preserve">       </t>
    </r>
    <r>
      <rPr>
        <sz val="11"/>
        <color theme="1"/>
        <rFont val="宋体"/>
        <family val="3"/>
        <charset val="134"/>
      </rPr>
      <t>是</t>
    </r>
    <r>
      <rPr>
        <sz val="11"/>
        <color theme="1"/>
        <rFont val="Arial"/>
        <family val="2"/>
      </rPr>
      <t xml:space="preserve"> Yes</t>
    </r>
  </si>
  <si>
    <r>
      <t xml:space="preserve">        </t>
    </r>
    <r>
      <rPr>
        <sz val="11"/>
        <color theme="1"/>
        <rFont val="宋体"/>
        <family val="3"/>
        <charset val="134"/>
      </rPr>
      <t>否</t>
    </r>
    <r>
      <rPr>
        <sz val="11"/>
        <color theme="1"/>
        <rFont val="Arial"/>
        <family val="2"/>
      </rPr>
      <t xml:space="preserve"> No</t>
    </r>
  </si>
  <si>
    <r>
      <rPr>
        <sz val="11"/>
        <color theme="1"/>
        <rFont val="宋体"/>
        <family val="3"/>
        <charset val="134"/>
      </rPr>
      <t>配方的计算方式是按单位还是按百分比？</t>
    </r>
    <r>
      <rPr>
        <sz val="11"/>
        <color theme="1"/>
        <rFont val="Arial"/>
        <family val="2"/>
      </rPr>
      <t>Is the formula provided in units or percentage of whole?</t>
    </r>
  </si>
  <si>
    <r>
      <rPr>
        <sz val="11"/>
        <color theme="1"/>
        <rFont val="宋体"/>
        <family val="3"/>
        <charset val="134"/>
      </rPr>
      <t>如果是按单位计算，那么计量单位是什么</t>
    </r>
    <r>
      <rPr>
        <sz val="11"/>
        <color theme="1"/>
        <rFont val="Arial"/>
        <family val="2"/>
      </rPr>
      <t>?If providing in units, what is the unit of measurement?</t>
    </r>
  </si>
  <si>
    <r>
      <rPr>
        <b/>
        <sz val="11"/>
        <color theme="1"/>
        <rFont val="宋体"/>
        <family val="3"/>
        <charset val="134"/>
      </rPr>
      <t>配料或加工助剂名称</t>
    </r>
    <r>
      <rPr>
        <b/>
        <sz val="11"/>
        <color theme="1"/>
        <rFont val="Arial"/>
        <family val="2"/>
      </rPr>
      <t>Ingredient or 
Processing Aid Name</t>
    </r>
  </si>
  <si>
    <r>
      <rPr>
        <b/>
        <sz val="11"/>
        <color theme="1"/>
        <rFont val="宋体"/>
        <family val="3"/>
        <charset val="134"/>
      </rPr>
      <t>供应商名称</t>
    </r>
    <r>
      <rPr>
        <b/>
        <sz val="11"/>
        <color theme="1"/>
        <rFont val="Arial"/>
        <family val="2"/>
      </rPr>
      <t>Supplier Name(s)</t>
    </r>
  </si>
  <si>
    <r>
      <rPr>
        <b/>
        <sz val="11"/>
        <color theme="1"/>
        <rFont val="宋体"/>
        <family val="3"/>
        <charset val="134"/>
      </rPr>
      <t>有机配料认证方</t>
    </r>
    <r>
      <rPr>
        <b/>
        <sz val="11"/>
        <color theme="1"/>
        <rFont val="Arial"/>
        <family val="2"/>
      </rPr>
      <t>Organic Ingredient Certified As</t>
    </r>
  </si>
  <si>
    <r>
      <rPr>
        <b/>
        <sz val="11"/>
        <color theme="1"/>
        <rFont val="宋体"/>
        <family val="3"/>
        <charset val="134"/>
      </rPr>
      <t>有机含量</t>
    </r>
    <r>
      <rPr>
        <b/>
        <sz val="11"/>
        <color theme="1"/>
        <rFont val="Arial"/>
        <family val="2"/>
      </rPr>
      <t>Amount Organic</t>
    </r>
  </si>
  <si>
    <r>
      <rPr>
        <b/>
        <sz val="11"/>
        <color theme="1"/>
        <rFont val="宋体"/>
        <family val="3"/>
        <charset val="134"/>
      </rPr>
      <t>非有机含量</t>
    </r>
    <r>
      <rPr>
        <b/>
        <sz val="11"/>
        <color theme="1"/>
        <rFont val="Arial"/>
        <family val="2"/>
      </rPr>
      <t xml:space="preserve">Amount 
Non-organic </t>
    </r>
  </si>
  <si>
    <r>
      <rPr>
        <b/>
        <sz val="11"/>
        <color theme="1"/>
        <rFont val="宋体"/>
        <family val="3"/>
        <charset val="134"/>
      </rPr>
      <t>有机含量百分比</t>
    </r>
    <r>
      <rPr>
        <b/>
        <sz val="11"/>
        <color theme="1"/>
        <rFont val="Arial"/>
        <family val="2"/>
      </rPr>
      <t>% Organic Content</t>
    </r>
  </si>
  <si>
    <r>
      <rPr>
        <b/>
        <sz val="11"/>
        <color theme="1"/>
        <rFont val="宋体"/>
        <family val="3"/>
        <charset val="134"/>
      </rPr>
      <t>有机含量占产品总量的百分比</t>
    </r>
    <r>
      <rPr>
        <b/>
        <sz val="11"/>
        <color theme="1"/>
        <rFont val="Arial"/>
        <family val="2"/>
      </rPr>
      <t xml:space="preserve"> Organic Contribution %</t>
    </r>
  </si>
  <si>
    <r>
      <rPr>
        <b/>
        <sz val="11"/>
        <color theme="1"/>
        <rFont val="宋体"/>
        <family val="3"/>
        <charset val="134"/>
      </rPr>
      <t>总计</t>
    </r>
    <r>
      <rPr>
        <b/>
        <sz val="11"/>
        <color theme="1"/>
        <rFont val="Arial"/>
        <family val="2"/>
      </rPr>
      <t xml:space="preserve"> Total</t>
    </r>
  </si>
  <si>
    <r>
      <rPr>
        <b/>
        <sz val="11"/>
        <color theme="1"/>
        <rFont val="宋体"/>
        <family val="3"/>
        <charset val="134"/>
      </rPr>
      <t xml:space="preserve">非盐和水含量小计
</t>
    </r>
    <r>
      <rPr>
        <b/>
        <sz val="11"/>
        <color theme="1"/>
        <rFont val="Arial"/>
        <family val="2"/>
      </rPr>
      <t>(</t>
    </r>
    <r>
      <rPr>
        <b/>
        <sz val="11"/>
        <color theme="1"/>
        <rFont val="宋体"/>
        <family val="3"/>
        <charset val="134"/>
      </rPr>
      <t>上述单元格的总和。若上述计算方式是按</t>
    </r>
    <r>
      <rPr>
        <b/>
        <sz val="11"/>
        <color theme="1"/>
        <rFont val="Arial"/>
        <family val="2"/>
      </rPr>
      <t xml:space="preserve"> “</t>
    </r>
    <r>
      <rPr>
        <b/>
        <sz val="11"/>
        <color theme="1"/>
        <rFont val="宋体"/>
        <family val="3"/>
        <charset val="134"/>
      </rPr>
      <t>占总量百分比</t>
    </r>
    <r>
      <rPr>
        <b/>
        <sz val="11"/>
        <color theme="1"/>
        <rFont val="Arial"/>
        <family val="2"/>
      </rPr>
      <t>”</t>
    </r>
    <r>
      <rPr>
        <b/>
        <sz val="11"/>
        <color theme="1"/>
        <rFont val="宋体"/>
        <family val="3"/>
        <charset val="134"/>
      </rPr>
      <t>，则总量必须为</t>
    </r>
    <r>
      <rPr>
        <b/>
        <sz val="11"/>
        <color theme="1"/>
        <rFont val="Arial"/>
        <family val="2"/>
      </rPr>
      <t>100</t>
    </r>
    <r>
      <rPr>
        <b/>
        <sz val="11"/>
        <color theme="1"/>
        <rFont val="宋体"/>
        <family val="3"/>
        <charset val="134"/>
      </rPr>
      <t>）。</t>
    </r>
    <r>
      <rPr>
        <b/>
        <sz val="11"/>
        <color theme="1"/>
        <rFont val="Arial"/>
        <family val="2"/>
      </rPr>
      <t xml:space="preserve">Subtotal of Non-Salt and Water Contents
</t>
    </r>
    <r>
      <rPr>
        <sz val="10"/>
        <color theme="1"/>
        <rFont val="Arial"/>
        <family val="2"/>
      </rPr>
      <t>(Sum of cells above. Must total 100, if "Percentage of Whole" selected above.)</t>
    </r>
  </si>
  <si>
    <r>
      <rPr>
        <b/>
        <sz val="11"/>
        <color theme="1"/>
        <rFont val="宋体"/>
        <family val="3"/>
        <charset val="134"/>
      </rPr>
      <t>盐的含量</t>
    </r>
    <r>
      <rPr>
        <b/>
        <sz val="11"/>
        <color theme="1"/>
        <rFont val="Arial"/>
        <family val="2"/>
      </rPr>
      <t>Amount Salt</t>
    </r>
  </si>
  <si>
    <r>
      <rPr>
        <b/>
        <sz val="11"/>
        <color theme="1"/>
        <rFont val="宋体"/>
        <family val="3"/>
        <charset val="134"/>
      </rPr>
      <t>水的含量</t>
    </r>
    <r>
      <rPr>
        <b/>
        <sz val="11"/>
        <color theme="1"/>
        <rFont val="Arial"/>
        <family val="2"/>
      </rPr>
      <t>Amount Water</t>
    </r>
  </si>
  <si>
    <r>
      <rPr>
        <b/>
        <sz val="11"/>
        <color theme="1"/>
        <rFont val="宋体"/>
        <family val="3"/>
        <charset val="134"/>
      </rPr>
      <t>配料总量（小计水和盐）</t>
    </r>
    <r>
      <rPr>
        <b/>
        <sz val="11"/>
        <color theme="1"/>
        <rFont val="Arial"/>
        <family val="2"/>
      </rPr>
      <t>Total Ingredient Quantity</t>
    </r>
    <r>
      <rPr>
        <sz val="11"/>
        <color theme="1"/>
        <rFont val="Arial"/>
        <family val="2"/>
      </rPr>
      <t xml:space="preserve">
</t>
    </r>
    <r>
      <rPr>
        <sz val="10"/>
        <color theme="1"/>
        <rFont val="Arial"/>
        <family val="2"/>
      </rPr>
      <t>(Subtotal + Salt + Water)</t>
    </r>
  </si>
  <si>
    <r>
      <rPr>
        <b/>
        <sz val="11"/>
        <color theme="1"/>
        <rFont val="宋体"/>
        <family val="3"/>
        <charset val="134"/>
      </rPr>
      <t xml:space="preserve">最终产品中的有机百分比
</t>
    </r>
    <r>
      <rPr>
        <b/>
        <sz val="11"/>
        <color theme="1"/>
        <rFont val="Arial"/>
        <family val="2"/>
      </rPr>
      <t>(</t>
    </r>
    <r>
      <rPr>
        <b/>
        <sz val="11"/>
        <color theme="1"/>
        <rFont val="宋体"/>
        <family val="3"/>
        <charset val="134"/>
      </rPr>
      <t>有机</t>
    </r>
    <r>
      <rPr>
        <b/>
        <sz val="11"/>
        <color theme="1"/>
        <rFont val="Arial"/>
        <family val="2"/>
      </rPr>
      <t>/</t>
    </r>
    <r>
      <rPr>
        <b/>
        <sz val="11"/>
        <color theme="1"/>
        <rFont val="宋体"/>
        <family val="3"/>
        <charset val="134"/>
      </rPr>
      <t>小计）</t>
    </r>
    <r>
      <rPr>
        <b/>
        <sz val="11"/>
        <color theme="1"/>
        <rFont val="Arial"/>
        <family val="2"/>
      </rPr>
      <t>Organic % in Final Product</t>
    </r>
    <r>
      <rPr>
        <sz val="11"/>
        <color theme="1"/>
        <rFont val="Arial"/>
        <family val="2"/>
      </rPr>
      <t xml:space="preserve">
</t>
    </r>
    <r>
      <rPr>
        <sz val="10"/>
        <color theme="1"/>
        <rFont val="Arial"/>
        <family val="2"/>
      </rPr>
      <t>(Organic / Subtotal)</t>
    </r>
  </si>
  <si>
    <r>
      <t xml:space="preserve">      100%</t>
    </r>
    <r>
      <rPr>
        <sz val="11"/>
        <color theme="1"/>
        <rFont val="宋体"/>
        <family val="3"/>
        <charset val="134"/>
      </rPr>
      <t>有机</t>
    </r>
    <r>
      <rPr>
        <sz val="11"/>
        <color theme="1"/>
        <rFont val="Arial"/>
        <family val="2"/>
      </rPr>
      <t xml:space="preserve">100% Organic               </t>
    </r>
    <r>
      <rPr>
        <sz val="11"/>
        <color theme="1"/>
        <rFont val="宋体"/>
        <family val="3"/>
        <charset val="134"/>
      </rPr>
      <t>有机含量大于</t>
    </r>
    <r>
      <rPr>
        <sz val="11"/>
        <color theme="1"/>
        <rFont val="Arial"/>
        <family val="2"/>
      </rPr>
      <t>95%Organic(&gt;95%)</t>
    </r>
    <phoneticPr fontId="1" type="noConversion"/>
  </si>
  <si>
    <r>
      <rPr>
        <sz val="11"/>
        <color theme="1"/>
        <rFont val="宋体"/>
        <family val="3"/>
        <charset val="134"/>
      </rPr>
      <t>有机含量大于</t>
    </r>
    <r>
      <rPr>
        <sz val="11"/>
        <color theme="1"/>
        <rFont val="Arial"/>
        <family val="2"/>
      </rPr>
      <t>70% 
Made with organic (&gt;70%)</t>
    </r>
    <phoneticPr fontId="1" type="noConversion"/>
  </si>
  <si>
    <r>
      <rPr>
        <sz val="11"/>
        <color theme="1"/>
        <rFont val="宋体"/>
        <family val="3"/>
        <charset val="134"/>
      </rPr>
      <t>有机含量小于</t>
    </r>
    <r>
      <rPr>
        <sz val="11"/>
        <color theme="1"/>
        <rFont val="Arial"/>
        <family val="2"/>
      </rPr>
      <t>70% Ingredient panel organic reference (&lt;70%)</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</si>
</sst>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15" x14ac:knownFonts="1">
    <font>
      <sz val="11"/>
      <color theme="1"/>
      <name val="宋体"/>
      <charset val="134"/>
      <scheme val="minor"/>
    </font>
    <font>
      <sz val="9"/>
      <name val="宋体"/>
      <family val="3"/>
      <charset val="134"/>
      <scheme val="minor"/>
    </font>
    <font>
      <sz val="11"/>
      <color theme="1"/>
      <name val="宋体"/>
      <family val="3"/>
      <charset val="134"/>
    </font>
    <font>
      <b/>
      <sz val="16"/>
      <color theme="1"/>
      <name val="宋体"/>
      <family val="3"/>
      <charset val="134"/>
    </font>
    <font>
      <i/>
      <sz val="9"/>
      <color theme="1"/>
      <name val="宋体"/>
      <family val="3"/>
      <charset val="134"/>
    </font>
    <font>
      <b/>
      <sz val="11"/>
      <color theme="1"/>
      <name val="宋体"/>
      <family val="3"/>
      <charset val="134"/>
    </font>
    <font>
      <sz val="11"/>
      <color rgb="FF212121"/>
      <name val="宋体"/>
      <family val="3"/>
      <charset val="134"/>
    </font>
    <font>
      <sz val="11"/>
      <color theme="1"/>
      <name val="Arial"/>
      <family val="2"/>
    </font>
    <font>
      <sz val="9"/>
      <color theme="1"/>
      <name val="Arial"/>
      <family val="2"/>
    </font>
    <font>
      <b/>
      <sz val="16"/>
      <color theme="1"/>
      <name val="Arial"/>
      <family val="2"/>
    </font>
    <font>
      <i/>
      <sz val="9"/>
      <color theme="1"/>
      <name val="Arial"/>
      <family val="2"/>
    </font>
    <font>
      <b/>
      <sz val="11"/>
      <color theme="1"/>
      <name val="Arial"/>
      <family val="2"/>
    </font>
    <font>
      <sz val="11"/>
      <color rgb="FF212121"/>
      <name val="Arial"/>
      <family val="2"/>
    </font>
    <font>
      <sz val="10"/>
      <color theme="1"/>
      <name val="Arial"/>
      <family val="2"/>
    </font>
    <font>
      <sz val="11"/>
      <color theme="1"/>
      <name val="Arial"/>
      <family val="3"/>
      <charset val="134"/>
    </font>
  </fonts>
  <fills count="4">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s>
  <borders count="8">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63">
    <xf numFmtId="0" fontId="0" fillId="0" borderId="0" xfId="0"/>
    <xf numFmtId="0" fontId="7" fillId="0" borderId="0" xfId="0" applyFont="1" applyAlignment="1">
      <alignment horizontal="center"/>
    </xf>
    <xf numFmtId="0" fontId="7" fillId="0" borderId="0" xfId="0" applyFont="1"/>
    <xf numFmtId="0" fontId="8" fillId="0" borderId="0" xfId="0" applyFont="1" applyAlignment="1">
      <alignment vertical="top"/>
    </xf>
    <xf numFmtId="0" fontId="7" fillId="2" borderId="0" xfId="0" applyFont="1" applyFill="1"/>
    <xf numFmtId="0" fontId="11" fillId="0" borderId="0" xfId="0" applyFont="1"/>
    <xf numFmtId="0" fontId="7" fillId="0" borderId="0" xfId="0" applyFont="1" applyAlignment="1">
      <alignment horizontal="left"/>
    </xf>
    <xf numFmtId="0" fontId="7" fillId="0" borderId="1" xfId="0" applyFont="1" applyBorder="1"/>
    <xf numFmtId="0" fontId="7" fillId="0" borderId="0" xfId="0" applyFont="1" applyAlignment="1" applyProtection="1">
      <alignment horizontal="left"/>
      <protection locked="0"/>
    </xf>
    <xf numFmtId="0" fontId="11" fillId="0" borderId="0" xfId="0" applyFont="1" applyAlignment="1">
      <alignment wrapText="1"/>
    </xf>
    <xf numFmtId="0" fontId="11" fillId="0" borderId="0" xfId="0" applyFont="1" applyAlignment="1">
      <alignment vertical="center" wrapText="1"/>
    </xf>
    <xf numFmtId="0" fontId="7" fillId="0" borderId="0" xfId="0" applyFont="1" applyAlignment="1" applyProtection="1">
      <alignment horizontal="left" indent="3"/>
      <protection locked="0"/>
    </xf>
    <xf numFmtId="0" fontId="7" fillId="0" borderId="0" xfId="0" applyFont="1" applyProtection="1">
      <protection locked="0"/>
    </xf>
    <xf numFmtId="0" fontId="7" fillId="0" borderId="2" xfId="0" applyFont="1" applyBorder="1"/>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5" xfId="0" applyFont="1" applyBorder="1" applyAlignment="1" applyProtection="1">
      <alignment horizontal="left" wrapText="1"/>
      <protection locked="0"/>
    </xf>
    <xf numFmtId="0" fontId="7" fillId="0" borderId="6" xfId="0" applyFont="1" applyBorder="1" applyAlignment="1" applyProtection="1">
      <alignment horizontal="left" wrapText="1"/>
      <protection locked="0"/>
    </xf>
    <xf numFmtId="4" fontId="7" fillId="0" borderId="6" xfId="0" applyNumberFormat="1" applyFont="1" applyBorder="1" applyAlignment="1" applyProtection="1">
      <alignment wrapText="1"/>
      <protection locked="0"/>
    </xf>
    <xf numFmtId="176" fontId="7" fillId="0" borderId="5" xfId="0" applyNumberFormat="1" applyFont="1" applyBorder="1" applyAlignment="1" applyProtection="1">
      <alignment wrapText="1"/>
      <protection locked="0"/>
    </xf>
    <xf numFmtId="4" fontId="11" fillId="3" borderId="6" xfId="0" applyNumberFormat="1" applyFont="1" applyFill="1" applyBorder="1"/>
    <xf numFmtId="4" fontId="7" fillId="0" borderId="6" xfId="0" applyNumberFormat="1" applyFont="1" applyBorder="1" applyAlignment="1">
      <alignment horizontal="center" vertical="center"/>
    </xf>
    <xf numFmtId="176" fontId="11" fillId="0" borderId="6" xfId="0" applyNumberFormat="1" applyFont="1" applyBorder="1" applyAlignment="1">
      <alignment horizontal="center" vertical="center"/>
    </xf>
    <xf numFmtId="0" fontId="11" fillId="0" borderId="0" xfId="0" applyFont="1" applyAlignment="1">
      <alignment horizontal="right"/>
    </xf>
    <xf numFmtId="0" fontId="11" fillId="0" borderId="0" xfId="0" applyFont="1" applyAlignment="1">
      <alignment horizontal="right" vertical="center" wrapText="1"/>
    </xf>
    <xf numFmtId="0" fontId="7" fillId="0" borderId="0" xfId="0" applyFont="1" applyAlignment="1">
      <alignment horizontal="right" vertical="center" wrapText="1"/>
    </xf>
    <xf numFmtId="0" fontId="7" fillId="0" borderId="0" xfId="0" applyFont="1" applyAlignment="1">
      <alignment horizontal="right" vertical="center"/>
    </xf>
    <xf numFmtId="0" fontId="11" fillId="0" borderId="7" xfId="0" applyFont="1" applyBorder="1" applyAlignment="1">
      <alignment horizontal="right" wrapText="1"/>
    </xf>
    <xf numFmtId="0" fontId="7" fillId="0" borderId="0" xfId="0" applyFont="1" applyAlignment="1">
      <alignment horizontal="right"/>
    </xf>
    <xf numFmtId="0" fontId="7" fillId="0" borderId="4"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7" fillId="0" borderId="6" xfId="0" applyFont="1" applyBorder="1" applyAlignment="1" applyProtection="1">
      <alignment horizontal="left" wrapText="1"/>
      <protection locked="0"/>
    </xf>
    <xf numFmtId="0" fontId="11" fillId="3" borderId="4" xfId="0" applyFont="1" applyFill="1" applyBorder="1" applyAlignment="1">
      <alignment horizontal="left"/>
    </xf>
    <xf numFmtId="0" fontId="11" fillId="3" borderId="2" xfId="0" applyFont="1" applyFill="1" applyBorder="1" applyAlignment="1">
      <alignment horizontal="left"/>
    </xf>
    <xf numFmtId="0" fontId="11" fillId="3" borderId="5" xfId="0" applyFont="1" applyFill="1" applyBorder="1" applyAlignment="1">
      <alignment horizontal="left"/>
    </xf>
    <xf numFmtId="0" fontId="11" fillId="3" borderId="4" xfId="0" applyFont="1" applyFill="1" applyBorder="1"/>
    <xf numFmtId="0" fontId="11" fillId="3" borderId="5" xfId="0" applyFont="1" applyFill="1" applyBorder="1"/>
    <xf numFmtId="0" fontId="11" fillId="0" borderId="3" xfId="0" applyFont="1" applyBorder="1" applyAlignment="1">
      <alignment horizontal="right" wrapText="1"/>
    </xf>
    <xf numFmtId="4" fontId="7" fillId="0" borderId="6" xfId="0" applyNumberFormat="1" applyFont="1" applyBorder="1" applyAlignment="1">
      <alignment horizontal="center" vertical="center"/>
    </xf>
    <xf numFmtId="0" fontId="7" fillId="0" borderId="0" xfId="0" applyFont="1"/>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0" xfId="0" applyFont="1" applyAlignment="1">
      <alignment horizontal="left" indent="3"/>
    </xf>
    <xf numFmtId="0" fontId="7" fillId="0" borderId="0" xfId="0" applyFont="1" applyAlignment="1">
      <alignment horizontal="left"/>
    </xf>
    <xf numFmtId="0" fontId="7" fillId="0" borderId="0" xfId="0" applyFont="1" applyAlignment="1">
      <alignment wrapText="1"/>
    </xf>
    <xf numFmtId="0" fontId="7" fillId="0" borderId="1" xfId="0" applyFont="1" applyBorder="1"/>
    <xf numFmtId="0" fontId="12" fillId="0" borderId="0" xfId="0" applyFont="1"/>
    <xf numFmtId="0" fontId="12" fillId="0" borderId="1" xfId="0" applyFont="1" applyBorder="1" applyAlignment="1">
      <alignment wrapText="1"/>
    </xf>
    <xf numFmtId="0" fontId="7" fillId="0" borderId="0" xfId="0" applyFont="1" applyAlignment="1">
      <alignment vertical="center" wrapText="1"/>
    </xf>
    <xf numFmtId="0" fontId="7" fillId="0" borderId="0" xfId="0" applyFont="1" applyAlignment="1" applyProtection="1">
      <alignment horizontal="left" vertical="center" wrapText="1"/>
      <protection locked="0"/>
    </xf>
    <xf numFmtId="0" fontId="14" fillId="0" borderId="3" xfId="0" applyFont="1" applyBorder="1" applyAlignment="1">
      <alignment vertical="center" wrapText="1"/>
    </xf>
    <xf numFmtId="0" fontId="7" fillId="0" borderId="3" xfId="0" applyFont="1" applyBorder="1" applyAlignment="1">
      <alignment vertical="center" wrapText="1"/>
    </xf>
    <xf numFmtId="0" fontId="14" fillId="0" borderId="3"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xf>
    <xf numFmtId="0" fontId="7" fillId="0" borderId="2" xfId="0" applyFont="1" applyBorder="1" applyAlignment="1">
      <alignment horizontal="left"/>
    </xf>
    <xf numFmtId="0" fontId="7" fillId="0" borderId="1" xfId="0" applyFont="1" applyBorder="1" applyAlignment="1">
      <alignment wrapText="1"/>
    </xf>
    <xf numFmtId="0" fontId="7" fillId="0" borderId="0" xfId="0" applyFont="1" applyAlignment="1">
      <alignment horizontal="center"/>
    </xf>
    <xf numFmtId="0" fontId="8" fillId="0" borderId="0" xfId="0" applyFont="1" applyAlignment="1">
      <alignment vertical="top"/>
    </xf>
    <xf numFmtId="0" fontId="8" fillId="0" borderId="0" xfId="0" applyFont="1" applyAlignment="1">
      <alignment horizontal="right" vertical="top"/>
    </xf>
    <xf numFmtId="0" fontId="9" fillId="0" borderId="0" xfId="0" applyFont="1" applyAlignment="1">
      <alignment horizontal="center"/>
    </xf>
    <xf numFmtId="0" fontId="10" fillId="0" borderId="0" xfId="0" applyFont="1" applyAlignment="1">
      <alignment horizontal="left" vertical="center" wrapText="1"/>
    </xf>
  </cellXfs>
  <cellStyles count="1">
    <cellStyle name="常规" xfId="0" builtinId="0"/>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104774</xdr:colOff>
      <xdr:row>0</xdr:row>
      <xdr:rowOff>0</xdr:rowOff>
    </xdr:from>
    <xdr:to>
      <xdr:col>8</xdr:col>
      <xdr:colOff>987932</xdr:colOff>
      <xdr:row>0</xdr:row>
      <xdr:rowOff>640080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7245" b="21943"/>
        <a:stretch>
          <a:fillRect/>
        </a:stretch>
      </xdr:blipFill>
      <xdr:spPr>
        <a:xfrm>
          <a:off x="8888730" y="0"/>
          <a:ext cx="3404870" cy="640080"/>
        </a:xfrm>
        <a:prstGeom prst="rect">
          <a:avLst/>
        </a:prstGeom>
      </xdr:spPr>
    </xdr:pic>
    <xdr:clientData/>
  </xdr:twoCellAnchor>
  <xdr:twoCellAnchor editAs="oneCell">
    <xdr:from>
      <xdr:col>0</xdr:col>
      <xdr:colOff>0</xdr:colOff>
      <xdr:row>0</xdr:row>
      <xdr:rowOff>167640</xdr:rowOff>
    </xdr:from>
    <xdr:to>
      <xdr:col>1</xdr:col>
      <xdr:colOff>454404</xdr:colOff>
      <xdr:row>0</xdr:row>
      <xdr:rowOff>615259</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7640"/>
          <a:ext cx="2240280" cy="44704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8</xdr:row>
          <xdr:rowOff>47625</xdr:rowOff>
        </xdr:from>
        <xdr:to>
          <xdr:col>2</xdr:col>
          <xdr:colOff>361950</xdr:colOff>
          <xdr:row>8</xdr:row>
          <xdr:rowOff>304800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8</xdr:row>
          <xdr:rowOff>66675</xdr:rowOff>
        </xdr:from>
        <xdr:to>
          <xdr:col>3</xdr:col>
          <xdr:colOff>923925</xdr:colOff>
          <xdr:row>8</xdr:row>
          <xdr:rowOff>323850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2400300</xdr:colOff>
          <xdr:row>8</xdr:row>
          <xdr:rowOff>66675</xdr:rowOff>
        </xdr:from>
        <xdr:to>
          <xdr:col>5</xdr:col>
          <xdr:colOff>38100</xdr:colOff>
          <xdr:row>8</xdr:row>
          <xdr:rowOff>323850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1314450</xdr:colOff>
          <xdr:row>8</xdr:row>
          <xdr:rowOff>76200</xdr:rowOff>
        </xdr:from>
        <xdr:to>
          <xdr:col>7</xdr:col>
          <xdr:colOff>57150</xdr:colOff>
          <xdr:row>8</xdr:row>
          <xdr:rowOff>333375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9</xdr:row>
          <xdr:rowOff>0</xdr:rowOff>
        </xdr:from>
        <xdr:to>
          <xdr:col>2</xdr:col>
          <xdr:colOff>790575</xdr:colOff>
          <xdr:row>10</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514350</xdr:colOff>
          <xdr:row>8</xdr:row>
          <xdr:rowOff>371475</xdr:rowOff>
        </xdr:from>
        <xdr:to>
          <xdr:col>3</xdr:col>
          <xdr:colOff>819150</xdr:colOff>
          <xdr:row>10</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2400300</xdr:colOff>
          <xdr:row>8</xdr:row>
          <xdr:rowOff>361950</xdr:rowOff>
        </xdr:from>
        <xdr:to>
          <xdr:col>5</xdr:col>
          <xdr:colOff>47625</xdr:colOff>
          <xdr:row>10</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xdr:row>
          <xdr:rowOff>152400</xdr:rowOff>
        </xdr:from>
        <xdr:to>
          <xdr:col>2</xdr:col>
          <xdr:colOff>428625</xdr:colOff>
          <xdr:row>11</xdr:row>
          <xdr:rowOff>47625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142875</xdr:colOff>
          <xdr:row>10</xdr:row>
          <xdr:rowOff>133350</xdr:rowOff>
        </xdr:from>
        <xdr:to>
          <xdr:col>3</xdr:col>
          <xdr:colOff>447675</xdr:colOff>
          <xdr:row>11</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41"/>
  <sheetViews>
    <sheetView showGridLines="0" tabSelected="1" zoomScaleNormal="100" workbookViewId="0">
      <selection activeCell="K39" sqref="K39"/>
    </sheetView>
  </sheetViews>
  <sheetFormatPr defaultColWidth="9" defaultRowHeight="14.25" x14ac:dyDescent="0.2"/>
  <cols>
    <col min="1" max="1" width="23.5" style="2" customWidth="1"/>
    <col min="2" max="2" width="11.625" style="2" customWidth="1"/>
    <col min="3" max="3" width="20" style="2" customWidth="1"/>
    <col min="4" max="4" width="12.625" style="2" customWidth="1"/>
    <col min="5" max="5" width="34.875" style="2" customWidth="1"/>
    <col min="6" max="6" width="12.625" style="2" customWidth="1"/>
    <col min="7" max="7" width="20.375" style="2" customWidth="1"/>
    <col min="8" max="8" width="12.625" style="2" customWidth="1"/>
    <col min="9" max="9" width="15.625" style="2" customWidth="1"/>
    <col min="10" max="10" width="8.875" style="2" customWidth="1"/>
    <col min="11" max="11" width="9.375" style="2" customWidth="1"/>
    <col min="12" max="12" width="9" style="2"/>
    <col min="13" max="13" width="9.375" style="2" customWidth="1"/>
    <col min="14" max="16384" width="9" style="2"/>
  </cols>
  <sheetData>
    <row r="1" spans="1:9" ht="52.5" customHeight="1" x14ac:dyDescent="0.2">
      <c r="A1" s="58"/>
      <c r="B1" s="58"/>
      <c r="C1" s="58"/>
      <c r="D1" s="58"/>
      <c r="E1" s="58"/>
      <c r="F1" s="58"/>
      <c r="G1" s="58"/>
      <c r="H1" s="58"/>
      <c r="I1" s="58"/>
    </row>
    <row r="2" spans="1:9" s="3" customFormat="1" ht="12" x14ac:dyDescent="0.15">
      <c r="A2" s="59" t="s">
        <v>0</v>
      </c>
      <c r="B2" s="59"/>
      <c r="C2" s="59"/>
      <c r="D2" s="59"/>
      <c r="E2" s="59"/>
      <c r="F2" s="59"/>
      <c r="G2" s="60" t="s">
        <v>1</v>
      </c>
      <c r="H2" s="60"/>
      <c r="I2" s="60"/>
    </row>
    <row r="3" spans="1:9" ht="21" x14ac:dyDescent="0.3">
      <c r="A3" s="61" t="s">
        <v>2</v>
      </c>
      <c r="B3" s="61"/>
      <c r="C3" s="61"/>
      <c r="D3" s="61"/>
      <c r="E3" s="61"/>
      <c r="F3" s="61"/>
      <c r="G3" s="61"/>
      <c r="H3" s="61"/>
      <c r="I3" s="61"/>
    </row>
    <row r="4" spans="1:9" ht="39" customHeight="1" x14ac:dyDescent="0.2">
      <c r="A4" s="62" t="s">
        <v>3</v>
      </c>
      <c r="B4" s="62"/>
      <c r="C4" s="62"/>
      <c r="D4" s="62"/>
      <c r="E4" s="62"/>
      <c r="F4" s="62"/>
      <c r="G4" s="62"/>
      <c r="H4" s="62"/>
      <c r="I4" s="62"/>
    </row>
    <row r="5" spans="1:9" s="5" customFormat="1" ht="15" customHeight="1" x14ac:dyDescent="0.25">
      <c r="A5" s="4"/>
      <c r="B5" s="4"/>
      <c r="C5" s="4"/>
      <c r="D5" s="4"/>
      <c r="E5" s="4"/>
      <c r="F5" s="4"/>
      <c r="G5" s="4"/>
      <c r="H5" s="4"/>
      <c r="I5" s="4"/>
    </row>
    <row r="6" spans="1:9" s="5" customFormat="1" ht="18" customHeight="1" x14ac:dyDescent="0.25">
      <c r="A6" s="6" t="s">
        <v>4</v>
      </c>
      <c r="B6" s="55"/>
      <c r="C6" s="55"/>
      <c r="D6" s="55"/>
      <c r="E6" s="55"/>
      <c r="F6" s="44" t="s">
        <v>5</v>
      </c>
      <c r="G6" s="44"/>
      <c r="H6" s="7"/>
      <c r="I6" s="8"/>
    </row>
    <row r="7" spans="1:9" s="5" customFormat="1" ht="18" customHeight="1" x14ac:dyDescent="0.25">
      <c r="A7" s="6" t="s">
        <v>6</v>
      </c>
      <c r="B7" s="56"/>
      <c r="C7" s="56"/>
      <c r="D7" s="56"/>
      <c r="E7" s="56"/>
      <c r="F7" s="44" t="s">
        <v>7</v>
      </c>
      <c r="G7" s="44"/>
      <c r="H7" s="57"/>
      <c r="I7" s="57"/>
    </row>
    <row r="8" spans="1:9" s="9" customFormat="1" ht="18" customHeight="1" x14ac:dyDescent="0.25">
      <c r="A8" s="47" t="s">
        <v>8</v>
      </c>
      <c r="B8" s="47"/>
      <c r="C8" s="47"/>
      <c r="D8" s="48"/>
      <c r="E8" s="48"/>
      <c r="F8" s="48"/>
      <c r="G8" s="48"/>
      <c r="H8" s="48"/>
      <c r="I8" s="48"/>
    </row>
    <row r="9" spans="1:9" s="10" customFormat="1" ht="30" customHeight="1" x14ac:dyDescent="0.15">
      <c r="A9" s="49" t="s">
        <v>9</v>
      </c>
      <c r="B9" s="49"/>
      <c r="C9" s="50" t="s">
        <v>32</v>
      </c>
      <c r="D9" s="50"/>
      <c r="E9" s="50"/>
      <c r="F9" s="51" t="s">
        <v>33</v>
      </c>
      <c r="G9" s="52"/>
      <c r="H9" s="53" t="s">
        <v>34</v>
      </c>
      <c r="I9" s="54"/>
    </row>
    <row r="10" spans="1:9" s="5" customFormat="1" ht="18" customHeight="1" x14ac:dyDescent="0.25">
      <c r="A10" s="39" t="s">
        <v>10</v>
      </c>
      <c r="B10" s="39"/>
      <c r="C10" s="11" t="s">
        <v>11</v>
      </c>
      <c r="D10" s="43" t="s">
        <v>12</v>
      </c>
      <c r="E10" s="43"/>
      <c r="F10" s="44" t="s">
        <v>13</v>
      </c>
      <c r="G10" s="44"/>
      <c r="H10" s="6"/>
      <c r="I10" s="2"/>
    </row>
    <row r="11" spans="1:9" ht="29.1" customHeight="1" x14ac:dyDescent="0.2">
      <c r="A11" s="45" t="s">
        <v>14</v>
      </c>
      <c r="B11" s="45"/>
      <c r="C11" s="12" t="s">
        <v>15</v>
      </c>
      <c r="D11" s="2" t="s">
        <v>16</v>
      </c>
    </row>
    <row r="12" spans="1:9" s="5" customFormat="1" ht="15" customHeight="1" x14ac:dyDescent="0.25">
      <c r="A12" s="4"/>
      <c r="B12" s="4"/>
      <c r="C12" s="4"/>
      <c r="D12" s="4"/>
      <c r="E12" s="4"/>
      <c r="F12" s="4"/>
      <c r="G12" s="4"/>
      <c r="H12" s="4"/>
      <c r="I12" s="4"/>
    </row>
    <row r="13" spans="1:9" ht="18" customHeight="1" x14ac:dyDescent="0.2">
      <c r="A13" s="39" t="s">
        <v>17</v>
      </c>
      <c r="B13" s="39"/>
      <c r="C13" s="39"/>
      <c r="D13" s="39"/>
      <c r="E13" s="46"/>
      <c r="F13" s="46"/>
    </row>
    <row r="14" spans="1:9" ht="18" customHeight="1" x14ac:dyDescent="0.2">
      <c r="A14" s="39" t="s">
        <v>18</v>
      </c>
      <c r="B14" s="39"/>
      <c r="C14" s="39"/>
      <c r="D14" s="39"/>
      <c r="E14" s="13"/>
    </row>
    <row r="15" spans="1:9" s="5" customFormat="1" ht="15" customHeight="1" x14ac:dyDescent="0.25">
      <c r="A15" s="4"/>
      <c r="B15" s="4"/>
      <c r="C15" s="4"/>
      <c r="D15" s="4"/>
      <c r="E15" s="4"/>
      <c r="F15" s="4"/>
      <c r="G15" s="4"/>
      <c r="H15" s="4"/>
      <c r="I15" s="4"/>
    </row>
    <row r="16" spans="1:9" s="1" customFormat="1" ht="43.5" customHeight="1" x14ac:dyDescent="0.2">
      <c r="A16" s="40" t="s">
        <v>19</v>
      </c>
      <c r="B16" s="41"/>
      <c r="C16" s="42" t="s">
        <v>20</v>
      </c>
      <c r="D16" s="42"/>
      <c r="E16" s="15" t="s">
        <v>21</v>
      </c>
      <c r="F16" s="15" t="s">
        <v>22</v>
      </c>
      <c r="G16" s="15" t="s">
        <v>23</v>
      </c>
      <c r="H16" s="15" t="s">
        <v>24</v>
      </c>
      <c r="I16" s="14" t="s">
        <v>25</v>
      </c>
    </row>
    <row r="17" spans="1:9" x14ac:dyDescent="0.2">
      <c r="A17" s="29"/>
      <c r="B17" s="30"/>
      <c r="C17" s="31"/>
      <c r="D17" s="31"/>
      <c r="E17" s="17"/>
      <c r="F17" s="18"/>
      <c r="G17" s="18"/>
      <c r="H17" s="18">
        <f>IF(SUM($F17:$G17)=0,0,$F17/SUM($F17:$G17)*100)</f>
        <v>0</v>
      </c>
      <c r="I17" s="19">
        <f t="shared" ref="I17:I36" si="0">IF(SUM($F17:$G17)=0,0,$F17/$F$38*100)</f>
        <v>0</v>
      </c>
    </row>
    <row r="18" spans="1:9" x14ac:dyDescent="0.2">
      <c r="A18" s="29"/>
      <c r="B18" s="30"/>
      <c r="C18" s="31"/>
      <c r="D18" s="31"/>
      <c r="E18" s="17"/>
      <c r="F18" s="18"/>
      <c r="G18" s="18"/>
      <c r="H18" s="18">
        <f t="shared" ref="H18:H36" si="1">IF(SUM($F18:$G18)=0,0,$F18/SUM($F18:$G18)*100)</f>
        <v>0</v>
      </c>
      <c r="I18" s="19">
        <f t="shared" si="0"/>
        <v>0</v>
      </c>
    </row>
    <row r="19" spans="1:9" x14ac:dyDescent="0.2">
      <c r="A19" s="29"/>
      <c r="B19" s="30"/>
      <c r="C19" s="31"/>
      <c r="D19" s="31"/>
      <c r="E19" s="17"/>
      <c r="F19" s="18"/>
      <c r="G19" s="18"/>
      <c r="H19" s="18">
        <f t="shared" si="1"/>
        <v>0</v>
      </c>
      <c r="I19" s="19">
        <f t="shared" si="0"/>
        <v>0</v>
      </c>
    </row>
    <row r="20" spans="1:9" x14ac:dyDescent="0.2">
      <c r="A20" s="29"/>
      <c r="B20" s="30"/>
      <c r="C20" s="31"/>
      <c r="D20" s="31"/>
      <c r="E20" s="17"/>
      <c r="F20" s="18"/>
      <c r="G20" s="18"/>
      <c r="H20" s="18">
        <f t="shared" si="1"/>
        <v>0</v>
      </c>
      <c r="I20" s="19">
        <f t="shared" si="0"/>
        <v>0</v>
      </c>
    </row>
    <row r="21" spans="1:9" x14ac:dyDescent="0.2">
      <c r="A21" s="29"/>
      <c r="B21" s="30"/>
      <c r="C21" s="31"/>
      <c r="D21" s="31"/>
      <c r="E21" s="17"/>
      <c r="F21" s="18"/>
      <c r="G21" s="18"/>
      <c r="H21" s="18">
        <f t="shared" si="1"/>
        <v>0</v>
      </c>
      <c r="I21" s="19">
        <f t="shared" si="0"/>
        <v>0</v>
      </c>
    </row>
    <row r="22" spans="1:9" x14ac:dyDescent="0.2">
      <c r="A22" s="29"/>
      <c r="B22" s="30"/>
      <c r="C22" s="31"/>
      <c r="D22" s="31"/>
      <c r="E22" s="17"/>
      <c r="F22" s="18"/>
      <c r="G22" s="18"/>
      <c r="H22" s="18">
        <f t="shared" si="1"/>
        <v>0</v>
      </c>
      <c r="I22" s="19">
        <f t="shared" si="0"/>
        <v>0</v>
      </c>
    </row>
    <row r="23" spans="1:9" x14ac:dyDescent="0.2">
      <c r="A23" s="29"/>
      <c r="B23" s="30"/>
      <c r="C23" s="31"/>
      <c r="D23" s="31"/>
      <c r="E23" s="17"/>
      <c r="F23" s="18"/>
      <c r="G23" s="18"/>
      <c r="H23" s="18">
        <f t="shared" si="1"/>
        <v>0</v>
      </c>
      <c r="I23" s="19">
        <f t="shared" si="0"/>
        <v>0</v>
      </c>
    </row>
    <row r="24" spans="1:9" x14ac:dyDescent="0.2">
      <c r="A24" s="29"/>
      <c r="B24" s="30"/>
      <c r="C24" s="31"/>
      <c r="D24" s="31"/>
      <c r="E24" s="17"/>
      <c r="F24" s="18"/>
      <c r="G24" s="18"/>
      <c r="H24" s="18">
        <f t="shared" si="1"/>
        <v>0</v>
      </c>
      <c r="I24" s="19">
        <f t="shared" si="0"/>
        <v>0</v>
      </c>
    </row>
    <row r="25" spans="1:9" x14ac:dyDescent="0.2">
      <c r="A25" s="29"/>
      <c r="B25" s="30"/>
      <c r="C25" s="31"/>
      <c r="D25" s="31"/>
      <c r="E25" s="17"/>
      <c r="F25" s="18"/>
      <c r="G25" s="18"/>
      <c r="H25" s="18">
        <f t="shared" si="1"/>
        <v>0</v>
      </c>
      <c r="I25" s="19">
        <f t="shared" si="0"/>
        <v>0</v>
      </c>
    </row>
    <row r="26" spans="1:9" x14ac:dyDescent="0.2">
      <c r="A26" s="29"/>
      <c r="B26" s="30"/>
      <c r="C26" s="31"/>
      <c r="D26" s="31"/>
      <c r="E26" s="17"/>
      <c r="F26" s="18"/>
      <c r="G26" s="18"/>
      <c r="H26" s="18">
        <f t="shared" si="1"/>
        <v>0</v>
      </c>
      <c r="I26" s="19">
        <f t="shared" si="0"/>
        <v>0</v>
      </c>
    </row>
    <row r="27" spans="1:9" x14ac:dyDescent="0.2">
      <c r="A27" s="29"/>
      <c r="B27" s="30"/>
      <c r="C27" s="31"/>
      <c r="D27" s="31"/>
      <c r="E27" s="17"/>
      <c r="F27" s="18"/>
      <c r="G27" s="18"/>
      <c r="H27" s="18">
        <f t="shared" si="1"/>
        <v>0</v>
      </c>
      <c r="I27" s="19">
        <f t="shared" si="0"/>
        <v>0</v>
      </c>
    </row>
    <row r="28" spans="1:9" x14ac:dyDescent="0.2">
      <c r="A28" s="29"/>
      <c r="B28" s="30"/>
      <c r="C28" s="31"/>
      <c r="D28" s="31"/>
      <c r="E28" s="17"/>
      <c r="F28" s="18"/>
      <c r="G28" s="18"/>
      <c r="H28" s="18">
        <f t="shared" si="1"/>
        <v>0</v>
      </c>
      <c r="I28" s="19">
        <f t="shared" si="0"/>
        <v>0</v>
      </c>
    </row>
    <row r="29" spans="1:9" x14ac:dyDescent="0.2">
      <c r="A29" s="29"/>
      <c r="B29" s="30"/>
      <c r="C29" s="31"/>
      <c r="D29" s="31"/>
      <c r="E29" s="17"/>
      <c r="F29" s="18"/>
      <c r="G29" s="18"/>
      <c r="H29" s="18">
        <f t="shared" si="1"/>
        <v>0</v>
      </c>
      <c r="I29" s="19">
        <f t="shared" si="0"/>
        <v>0</v>
      </c>
    </row>
    <row r="30" spans="1:9" x14ac:dyDescent="0.2">
      <c r="A30" s="29"/>
      <c r="B30" s="30"/>
      <c r="C30" s="29"/>
      <c r="D30" s="30"/>
      <c r="E30" s="16"/>
      <c r="F30" s="18"/>
      <c r="G30" s="18"/>
      <c r="H30" s="18">
        <f t="shared" si="1"/>
        <v>0</v>
      </c>
      <c r="I30" s="19">
        <f t="shared" si="0"/>
        <v>0</v>
      </c>
    </row>
    <row r="31" spans="1:9" x14ac:dyDescent="0.2">
      <c r="A31" s="29"/>
      <c r="B31" s="30"/>
      <c r="C31" s="29"/>
      <c r="D31" s="30"/>
      <c r="E31" s="16"/>
      <c r="F31" s="18"/>
      <c r="G31" s="18"/>
      <c r="H31" s="18">
        <f t="shared" si="1"/>
        <v>0</v>
      </c>
      <c r="I31" s="19">
        <f t="shared" si="0"/>
        <v>0</v>
      </c>
    </row>
    <row r="32" spans="1:9" x14ac:dyDescent="0.2">
      <c r="A32" s="29"/>
      <c r="B32" s="30"/>
      <c r="C32" s="29"/>
      <c r="D32" s="30"/>
      <c r="E32" s="16"/>
      <c r="F32" s="18"/>
      <c r="G32" s="18"/>
      <c r="H32" s="18">
        <f t="shared" si="1"/>
        <v>0</v>
      </c>
      <c r="I32" s="19">
        <f t="shared" si="0"/>
        <v>0</v>
      </c>
    </row>
    <row r="33" spans="1:10" x14ac:dyDescent="0.2">
      <c r="A33" s="29"/>
      <c r="B33" s="30"/>
      <c r="C33" s="29"/>
      <c r="D33" s="30"/>
      <c r="E33" s="16"/>
      <c r="F33" s="18"/>
      <c r="G33" s="18"/>
      <c r="H33" s="18">
        <f t="shared" si="1"/>
        <v>0</v>
      </c>
      <c r="I33" s="19">
        <f t="shared" si="0"/>
        <v>0</v>
      </c>
    </row>
    <row r="34" spans="1:10" x14ac:dyDescent="0.2">
      <c r="A34" s="29"/>
      <c r="B34" s="30"/>
      <c r="C34" s="29"/>
      <c r="D34" s="30"/>
      <c r="E34" s="16"/>
      <c r="F34" s="18"/>
      <c r="G34" s="18"/>
      <c r="H34" s="18">
        <f t="shared" si="1"/>
        <v>0</v>
      </c>
      <c r="I34" s="19">
        <f t="shared" si="0"/>
        <v>0</v>
      </c>
    </row>
    <row r="35" spans="1:10" x14ac:dyDescent="0.2">
      <c r="A35" s="29"/>
      <c r="B35" s="30"/>
      <c r="C35" s="29"/>
      <c r="D35" s="30"/>
      <c r="E35" s="16"/>
      <c r="F35" s="18"/>
      <c r="G35" s="18"/>
      <c r="H35" s="18">
        <f t="shared" si="1"/>
        <v>0</v>
      </c>
      <c r="I35" s="19">
        <f t="shared" si="0"/>
        <v>0</v>
      </c>
    </row>
    <row r="36" spans="1:10" x14ac:dyDescent="0.2">
      <c r="A36" s="29"/>
      <c r="B36" s="30"/>
      <c r="C36" s="31"/>
      <c r="D36" s="31"/>
      <c r="E36" s="17"/>
      <c r="F36" s="18"/>
      <c r="G36" s="18"/>
      <c r="H36" s="18">
        <f t="shared" si="1"/>
        <v>0</v>
      </c>
      <c r="I36" s="19">
        <f t="shared" si="0"/>
        <v>0</v>
      </c>
    </row>
    <row r="37" spans="1:10" s="5" customFormat="1" ht="15" x14ac:dyDescent="0.25">
      <c r="A37" s="32" t="s">
        <v>26</v>
      </c>
      <c r="B37" s="33"/>
      <c r="C37" s="33"/>
      <c r="D37" s="33"/>
      <c r="E37" s="34"/>
      <c r="F37" s="20">
        <f>SUM(F17:F36)</f>
        <v>0</v>
      </c>
      <c r="G37" s="20">
        <f>SUM(G17:G36)</f>
        <v>0</v>
      </c>
      <c r="H37" s="35"/>
      <c r="I37" s="36"/>
      <c r="J37" s="2"/>
    </row>
    <row r="38" spans="1:10" ht="63" customHeight="1" x14ac:dyDescent="0.25">
      <c r="A38" s="37" t="s">
        <v>27</v>
      </c>
      <c r="B38" s="37"/>
      <c r="C38" s="37"/>
      <c r="D38" s="37"/>
      <c r="E38" s="37"/>
      <c r="F38" s="38">
        <f>SUM($F$37:$G$37)</f>
        <v>0</v>
      </c>
      <c r="G38" s="38"/>
    </row>
    <row r="39" spans="1:10" ht="15" x14ac:dyDescent="0.25">
      <c r="A39" s="23" t="s">
        <v>28</v>
      </c>
      <c r="B39" s="23"/>
      <c r="C39" s="23"/>
      <c r="D39" s="23"/>
      <c r="E39" s="23"/>
      <c r="F39" s="21"/>
    </row>
    <row r="40" spans="1:10" ht="21.95" customHeight="1" x14ac:dyDescent="0.25">
      <c r="A40" s="23" t="s">
        <v>29</v>
      </c>
      <c r="B40" s="23"/>
      <c r="C40" s="23"/>
      <c r="D40" s="23"/>
      <c r="E40" s="23"/>
      <c r="F40" s="21"/>
    </row>
    <row r="41" spans="1:10" ht="56.1" customHeight="1" x14ac:dyDescent="0.2">
      <c r="A41" s="24" t="s">
        <v>30</v>
      </c>
      <c r="B41" s="25"/>
      <c r="C41" s="26"/>
      <c r="D41" s="26"/>
      <c r="E41" s="26"/>
      <c r="F41" s="21">
        <f>SUM($F$38,$F$39:$F$40)</f>
        <v>0</v>
      </c>
      <c r="G41" s="27" t="s">
        <v>31</v>
      </c>
      <c r="H41" s="28"/>
      <c r="I41" s="22" t="str">
        <f>IF($F$38=0,"",$F$37/$F$38*100)</f>
        <v/>
      </c>
    </row>
  </sheetData>
  <sheetProtection formatCells="0" formatRows="0" insertRows="0"/>
  <protectedRanges>
    <protectedRange sqref="H6 E6:E7 H7:I7 E8:I8 E13:F13 E14 D8 C6:D7" name="InputFields_Simple"/>
    <protectedRange sqref="A19:D36 A17:D18 E17:G36" name="Formula_grid"/>
    <protectedRange sqref="F39:F40" name="SaltWater"/>
  </protectedRanges>
  <mergeCells count="73">
    <mergeCell ref="A1:I1"/>
    <mergeCell ref="A2:F2"/>
    <mergeCell ref="G2:I2"/>
    <mergeCell ref="A3:I3"/>
    <mergeCell ref="A4:I4"/>
    <mergeCell ref="B6:E6"/>
    <mergeCell ref="F6:G6"/>
    <mergeCell ref="B7:E7"/>
    <mergeCell ref="F7:G7"/>
    <mergeCell ref="H7:I7"/>
    <mergeCell ref="A8:C8"/>
    <mergeCell ref="D8:I8"/>
    <mergeCell ref="A9:B9"/>
    <mergeCell ref="C9:E9"/>
    <mergeCell ref="F9:G9"/>
    <mergeCell ref="H9:I9"/>
    <mergeCell ref="A10:B10"/>
    <mergeCell ref="D10:E10"/>
    <mergeCell ref="F10:G10"/>
    <mergeCell ref="A11:B11"/>
    <mergeCell ref="A13:D13"/>
    <mergeCell ref="E13:F13"/>
    <mergeCell ref="A14:D14"/>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9:E39"/>
    <mergeCell ref="A40:E40"/>
    <mergeCell ref="A41:E41"/>
    <mergeCell ref="G41:H41"/>
    <mergeCell ref="A36:B36"/>
    <mergeCell ref="C36:D36"/>
    <mergeCell ref="A37:E37"/>
    <mergeCell ref="H37:I37"/>
    <mergeCell ref="A38:E38"/>
    <mergeCell ref="F38:G38"/>
  </mergeCells>
  <phoneticPr fontId="1" type="noConversion"/>
  <conditionalFormatting sqref="F38:G38">
    <cfRule type="expression" dxfId="0" priority="1">
      <formula>IF(E13="Percentage of whole",IF(OR(ROUND(F38,0)=100,F38=0),TRUE,FALSE),TRUE)=FALSE</formula>
    </cfRule>
  </conditionalFormatting>
  <dataValidations count="3">
    <dataValidation type="list" allowBlank="1" showErrorMessage="1" errorTitle="Data Entry Error" error="Please choose a value from the dropdown provided." sqref="E13:F13" xr:uid="{00000000-0002-0000-0000-000000000000}">
      <formula1>"Units, Percentage of Whole"</formula1>
    </dataValidation>
    <dataValidation type="list" allowBlank="1" showErrorMessage="1" errorTitle="Data Entry Error" error="Please choose a value from the dropdown provided.  _x000a_Leave field blank, if the options do not apply." sqref="E17" xr:uid="{00000000-0002-0000-0000-000001000000}">
      <formula1>"100% Organic, Organic, Made with Organic"</formula1>
    </dataValidation>
    <dataValidation type="list" allowBlank="1" showErrorMessage="1" errorTitle="Data Entry Error" error="Please choose a value from the dropdown provided.  _x000a_Leave blank if the options do not apply." sqref="E18:E36" xr:uid="{00000000-0002-0000-0000-000002000000}">
      <formula1>"100% Organic, Organic, Made with Organic"</formula1>
    </dataValidation>
  </dataValidations>
  <printOptions horizontalCentered="1"/>
  <pageMargins left="0.4" right="0.4" top="0.3" bottom="0.3" header="0.3" footer="0.3"/>
  <pageSetup scale="79" fitToHeight="0"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1043" r:id="rId3" name="Check Box 19">
              <controlPr defaultSize="0" autoFill="0" autoLine="0" autoPict="0">
                <anchor moveWithCells="1">
                  <from>
                    <xdr:col>2</xdr:col>
                    <xdr:colOff>57150</xdr:colOff>
                    <xdr:row>8</xdr:row>
                    <xdr:rowOff>47625</xdr:rowOff>
                  </from>
                  <to>
                    <xdr:col>2</xdr:col>
                    <xdr:colOff>361950</xdr:colOff>
                    <xdr:row>8</xdr:row>
                    <xdr:rowOff>304800</xdr:rowOff>
                  </to>
                </anchor>
              </controlPr>
            </control>
          </mc:Choice>
        </mc:AlternateContent>
        <mc:AlternateContent xmlns:mc="http://schemas.openxmlformats.org/markup-compatibility/2006">
          <mc:Choice Requires="x14">
            <control shapeId="1044" r:id="rId4" name="Check Box 20">
              <controlPr defaultSize="0" autoFill="0" autoLine="0" autoPict="0">
                <anchor moveWithCells="1">
                  <from>
                    <xdr:col>3</xdr:col>
                    <xdr:colOff>619125</xdr:colOff>
                    <xdr:row>8</xdr:row>
                    <xdr:rowOff>66675</xdr:rowOff>
                  </from>
                  <to>
                    <xdr:col>3</xdr:col>
                    <xdr:colOff>923925</xdr:colOff>
                    <xdr:row>8</xdr:row>
                    <xdr:rowOff>323850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4</xdr:col>
                    <xdr:colOff>2400300</xdr:colOff>
                    <xdr:row>8</xdr:row>
                    <xdr:rowOff>66675</xdr:rowOff>
                  </from>
                  <to>
                    <xdr:col>5</xdr:col>
                    <xdr:colOff>38100</xdr:colOff>
                    <xdr:row>8</xdr:row>
                    <xdr:rowOff>323850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6</xdr:col>
                    <xdr:colOff>1314450</xdr:colOff>
                    <xdr:row>8</xdr:row>
                    <xdr:rowOff>76200</xdr:rowOff>
                  </from>
                  <to>
                    <xdr:col>7</xdr:col>
                    <xdr:colOff>57150</xdr:colOff>
                    <xdr:row>8</xdr:row>
                    <xdr:rowOff>333375</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2</xdr:col>
                    <xdr:colOff>485775</xdr:colOff>
                    <xdr:row>9</xdr:row>
                    <xdr:rowOff>0</xdr:rowOff>
                  </from>
                  <to>
                    <xdr:col>2</xdr:col>
                    <xdr:colOff>790575</xdr:colOff>
                    <xdr:row>10</xdr:row>
                    <xdr:rowOff>28575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3</xdr:col>
                    <xdr:colOff>514350</xdr:colOff>
                    <xdr:row>8</xdr:row>
                    <xdr:rowOff>371475</xdr:rowOff>
                  </from>
                  <to>
                    <xdr:col>3</xdr:col>
                    <xdr:colOff>819150</xdr:colOff>
                    <xdr:row>10</xdr:row>
                    <xdr:rowOff>19050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4</xdr:col>
                    <xdr:colOff>2400300</xdr:colOff>
                    <xdr:row>8</xdr:row>
                    <xdr:rowOff>361950</xdr:rowOff>
                  </from>
                  <to>
                    <xdr:col>5</xdr:col>
                    <xdr:colOff>47625</xdr:colOff>
                    <xdr:row>10</xdr:row>
                    <xdr:rowOff>9525</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2</xdr:col>
                    <xdr:colOff>123825</xdr:colOff>
                    <xdr:row>10</xdr:row>
                    <xdr:rowOff>152400</xdr:rowOff>
                  </from>
                  <to>
                    <xdr:col>2</xdr:col>
                    <xdr:colOff>428625</xdr:colOff>
                    <xdr:row>11</xdr:row>
                    <xdr:rowOff>47625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3</xdr:col>
                    <xdr:colOff>142875</xdr:colOff>
                    <xdr:row>10</xdr:row>
                    <xdr:rowOff>133350</xdr:rowOff>
                  </from>
                  <to>
                    <xdr:col>3</xdr:col>
                    <xdr:colOff>447675</xdr:colOff>
                    <xdr:row>11</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InputFields_Simple" rangeCreator="" othersAccessPermission="edit"/>
    <arrUserId title="Formula_grid" rangeCreator="" othersAccessPermission="edit"/>
    <arrUserId title="SaltWater"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Formula</vt:lpstr>
      <vt:lpstr>Formula!Print_Titles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Rueda</dc:creator>
  <cp:lastModifiedBy>Yin Zhang</cp:lastModifiedBy>
  <cp:lastPrinted>2019-06-19T13:57:00Z</cp:lastPrinted>
  <dcterms:created xsi:type="dcterms:W3CDTF">2019-03-22T08:52:00Z</dcterms:created>
  <dcterms:modified xsi:type="dcterms:W3CDTF">2024-05-14T00:39:39Z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FE7B9640B7C548A4A70D4C0D8CFC6292_13</vt:lpwstr>
  </property>
  <property fmtid="{D5CDD505-2E9C-101B-9397-08002B2CF9AE}" pid="3" name="KSOProductBuildVer">
    <vt:lpwstr>2052-12.1.0.16729</vt:lpwstr>
  </property>
</Properties>
</file>